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G:\Shared drives\KRamsey Lab\Ben Moore\"/>
    </mc:Choice>
  </mc:AlternateContent>
  <xr:revisionPtr revIDLastSave="0" documentId="13_ncr:1_{0EE44D64-5D4C-42FE-99E3-0383058A2CDA}" xr6:coauthVersionLast="47" xr6:coauthVersionMax="47" xr10:uidLastSave="{00000000-0000-0000-0000-000000000000}"/>
  <bookViews>
    <workbookView xWindow="2268" yWindow="2268" windowWidth="17280" windowHeight="902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1" l="1"/>
  <c r="L15" i="1"/>
  <c r="K20" i="1"/>
  <c r="K19" i="1"/>
  <c r="K18" i="1"/>
  <c r="K17" i="1"/>
  <c r="K16" i="1"/>
  <c r="K15" i="1"/>
  <c r="K14" i="1"/>
  <c r="K13" i="1"/>
  <c r="H16" i="1"/>
  <c r="H15" i="1"/>
  <c r="G16" i="1"/>
  <c r="G15" i="1"/>
  <c r="F16" i="1"/>
  <c r="F15" i="1"/>
  <c r="E20" i="1"/>
  <c r="E19" i="1"/>
  <c r="E18" i="1"/>
  <c r="E17" i="1"/>
  <c r="E16" i="1"/>
  <c r="E15" i="1"/>
  <c r="E14" i="1"/>
  <c r="E13" i="1"/>
  <c r="D20" i="1"/>
  <c r="D19" i="1"/>
  <c r="D18" i="1"/>
  <c r="D17" i="1"/>
  <c r="D16" i="1"/>
  <c r="D15" i="1"/>
  <c r="D14" i="1"/>
  <c r="D13" i="1"/>
  <c r="C20" i="1"/>
  <c r="C19" i="1"/>
  <c r="C18" i="1"/>
  <c r="C17" i="1"/>
  <c r="C16" i="1"/>
  <c r="C15" i="1"/>
  <c r="C14" i="1"/>
  <c r="C13" i="1"/>
  <c r="P3" i="1"/>
</calcChain>
</file>

<file path=xl/sharedStrings.xml><?xml version="1.0" encoding="utf-8"?>
<sst xmlns="http://schemas.openxmlformats.org/spreadsheetml/2006/main" count="11" uniqueCount="11">
  <si>
    <t>Average blank absorbance</t>
  </si>
  <si>
    <t>A</t>
  </si>
  <si>
    <t>B</t>
  </si>
  <si>
    <t>C</t>
  </si>
  <si>
    <t>D</t>
  </si>
  <si>
    <t>E</t>
  </si>
  <si>
    <t>F</t>
  </si>
  <si>
    <t>G</t>
  </si>
  <si>
    <t>H</t>
  </si>
  <si>
    <t>Absorbance</t>
  </si>
  <si>
    <t>BSA Concentration (ug/ml)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</si>
</sst>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BSA Standard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Sheet1!$K$12</c:f>
              <c:strCache>
                <c:ptCount val="1"/>
                <c:pt idx="0">
                  <c:v>Absorbance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Sheet1!$J$13:$J$20</c:f>
              <c:numCache>
                <c:formatCode>General</c:formatCode>
                <c:ptCount val="8"/>
                <c:pt idx="0">
                  <c:v>2000</c:v>
                </c:pt>
                <c:pt idx="1">
                  <c:v>1500</c:v>
                </c:pt>
                <c:pt idx="2">
                  <c:v>1000</c:v>
                </c:pt>
                <c:pt idx="3">
                  <c:v>750</c:v>
                </c:pt>
                <c:pt idx="4">
                  <c:v>500</c:v>
                </c:pt>
                <c:pt idx="5">
                  <c:v>250</c:v>
                </c:pt>
                <c:pt idx="6">
                  <c:v>125</c:v>
                </c:pt>
                <c:pt idx="7">
                  <c:v>25</c:v>
                </c:pt>
              </c:numCache>
            </c:numRef>
          </c:xVal>
          <c:yVal>
            <c:numRef>
              <c:f>Sheet1!$K$13:$K$20</c:f>
              <c:numCache>
                <c:formatCode>General</c:formatCode>
                <c:ptCount val="8"/>
                <c:pt idx="0">
                  <c:v>0.51949999999999996</c:v>
                </c:pt>
                <c:pt idx="1">
                  <c:v>0.67363333333333342</c:v>
                </c:pt>
                <c:pt idx="2">
                  <c:v>0.38066666666666676</c:v>
                </c:pt>
                <c:pt idx="3">
                  <c:v>0.39779999999999999</c:v>
                </c:pt>
                <c:pt idx="4">
                  <c:v>0.34923333333333345</c:v>
                </c:pt>
                <c:pt idx="5">
                  <c:v>0.36116666666666664</c:v>
                </c:pt>
                <c:pt idx="6">
                  <c:v>0.33653333333333341</c:v>
                </c:pt>
                <c:pt idx="7">
                  <c:v>0.42536666666666667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D4-4AB2-BED6-542CFAE7A9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0322943"/>
        <c:axId val="1820320031"/>
      </c:scatterChart>
      <c:valAx>
        <c:axId val="18203229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>
                    <a:effectLst/>
                  </a:rPr>
                  <a:t>BSA Concentration (ug/ml)</a:t>
                </a:r>
                <a:r>
                  <a:rPr lang="en-US" sz="1000" b="0" i="0" u="none" strike="noStrike" baseline="0"/>
                  <a:t>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0320031"/>
        <c:crosses val="autoZero"/>
        <c:crossBetween val="midCat"/>
      </c:valAx>
      <c:valAx>
        <c:axId val="1820320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>
                    <a:effectLst/>
                  </a:rPr>
                  <a:t>Absorbance</a:t>
                </a:r>
                <a:r>
                  <a:rPr lang="en-US" sz="1000" b="0" i="0" u="none" strike="noStrike" baseline="0"/>
                  <a:t>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03229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99060</xdr:colOff>
      <xdr:row>11</xdr:row>
      <xdr:rowOff>80010</xdr:rowOff>
    </xdr:from>
    <xdr:to>
      <xdr:col>20</xdr:col>
      <xdr:colOff>403860</xdr:colOff>
      <xdr:row>26</xdr:row>
      <xdr:rowOff>80010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2B2072-B61D-83B4-657C-EB7C47D1F6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20"/>
  <sheetViews>
    <sheetView tabSelected="1" topLeftCell="G10" workbookViewId="0">
      <selection activeCell="K12" sqref="K12"/>
    </sheetView>
  </sheetViews>
  <sheetFormatPr defaultRowHeight="14.4" x14ac:dyDescent="0.3"/>
  <sheetData>
    <row r="2" spans="2:16" x14ac:dyDescent="0.3"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  <c r="K2">
        <v>9</v>
      </c>
      <c r="L2">
        <v>10</v>
      </c>
      <c r="M2">
        <v>11</v>
      </c>
      <c r="N2">
        <v>12</v>
      </c>
      <c r="P2" t="s">
        <v>0</v>
      </c>
    </row>
    <row r="3" spans="2:16" x14ac:dyDescent="0.3">
      <c r="B3" t="s">
        <v>1</v>
      </c>
      <c r="C3" s="2">
        <v>1.3516999999999999</v>
      </c>
      <c r="D3" s="2">
        <v>1.0888</v>
      </c>
      <c r="E3" s="2">
        <v>1.4206000000000001</v>
      </c>
      <c r="F3" s="1">
        <v>0.72640000000000005</v>
      </c>
      <c r="G3" s="1">
        <v>0.80789999999999995</v>
      </c>
      <c r="H3" s="1">
        <v>0.76829999999999998</v>
      </c>
      <c r="I3">
        <v>3.2300000000000002E-2</v>
      </c>
      <c r="J3">
        <v>3.3500000000000002E-2</v>
      </c>
      <c r="K3">
        <v>3.2500000000000001E-2</v>
      </c>
      <c r="L3">
        <v>3.2500000000000001E-2</v>
      </c>
      <c r="M3">
        <v>3.2399999999999998E-2</v>
      </c>
      <c r="N3">
        <v>3.6499999999999998E-2</v>
      </c>
      <c r="P3">
        <f>AVERAGE(F3:H3)</f>
        <v>0.76753333333333329</v>
      </c>
    </row>
    <row r="4" spans="2:16" x14ac:dyDescent="0.3">
      <c r="B4" t="s">
        <v>2</v>
      </c>
      <c r="C4" s="2">
        <v>1.3859999999999999</v>
      </c>
      <c r="D4" s="2">
        <v>1.5733999999999999</v>
      </c>
      <c r="E4" s="2">
        <v>1.3641000000000001</v>
      </c>
      <c r="F4">
        <v>0.1084</v>
      </c>
      <c r="G4">
        <v>3.6600000000000001E-2</v>
      </c>
      <c r="H4">
        <v>3.56E-2</v>
      </c>
      <c r="I4">
        <v>3.3500000000000002E-2</v>
      </c>
      <c r="J4">
        <v>3.32E-2</v>
      </c>
      <c r="K4">
        <v>3.49E-2</v>
      </c>
      <c r="L4">
        <v>3.2800000000000003E-2</v>
      </c>
      <c r="M4">
        <v>3.3000000000000002E-2</v>
      </c>
      <c r="N4">
        <v>3.2800000000000003E-2</v>
      </c>
    </row>
    <row r="5" spans="2:16" x14ac:dyDescent="0.3">
      <c r="B5" t="s">
        <v>3</v>
      </c>
      <c r="C5" s="2">
        <v>1.3993</v>
      </c>
      <c r="D5" s="2">
        <v>1.2816000000000001</v>
      </c>
      <c r="E5" s="2">
        <v>0.76370000000000005</v>
      </c>
      <c r="F5" s="3">
        <v>0.76700000000000002</v>
      </c>
      <c r="G5" s="3">
        <v>0.87460000000000004</v>
      </c>
      <c r="H5" s="3">
        <v>0.45679999999999998</v>
      </c>
      <c r="I5">
        <v>3.4099999999999998E-2</v>
      </c>
      <c r="J5">
        <v>3.2800000000000003E-2</v>
      </c>
      <c r="K5">
        <v>3.2000000000000001E-2</v>
      </c>
      <c r="L5">
        <v>3.2599999999999997E-2</v>
      </c>
      <c r="M5">
        <v>3.2300000000000002E-2</v>
      </c>
      <c r="N5">
        <v>3.2899999999999999E-2</v>
      </c>
    </row>
    <row r="6" spans="2:16" x14ac:dyDescent="0.3">
      <c r="B6" t="s">
        <v>4</v>
      </c>
      <c r="C6" s="2">
        <v>1.2623</v>
      </c>
      <c r="D6" s="2">
        <v>1.1819</v>
      </c>
      <c r="E6" s="2">
        <v>1.0518000000000001</v>
      </c>
      <c r="F6" s="3">
        <v>1.0036</v>
      </c>
      <c r="G6" s="3">
        <v>0.74250000000000005</v>
      </c>
      <c r="H6" s="3">
        <v>0.36109999999999998</v>
      </c>
      <c r="I6">
        <v>3.1899999999999998E-2</v>
      </c>
      <c r="J6">
        <v>3.7600000000000001E-2</v>
      </c>
      <c r="K6">
        <v>3.4599999999999999E-2</v>
      </c>
      <c r="L6">
        <v>3.2800000000000003E-2</v>
      </c>
      <c r="M6">
        <v>3.3000000000000002E-2</v>
      </c>
      <c r="N6">
        <v>3.2000000000000001E-2</v>
      </c>
    </row>
    <row r="7" spans="2:16" x14ac:dyDescent="0.3">
      <c r="B7" t="s">
        <v>5</v>
      </c>
      <c r="C7" s="2">
        <v>1.3773</v>
      </c>
      <c r="D7" s="2">
        <v>1.0414000000000001</v>
      </c>
      <c r="E7" s="2">
        <v>0.93159999999999998</v>
      </c>
      <c r="F7">
        <v>3.32E-2</v>
      </c>
      <c r="G7">
        <v>3.5400000000000001E-2</v>
      </c>
      <c r="H7">
        <v>3.3500000000000002E-2</v>
      </c>
      <c r="I7">
        <v>3.2300000000000002E-2</v>
      </c>
      <c r="J7">
        <v>3.39E-2</v>
      </c>
      <c r="K7">
        <v>3.2599999999999997E-2</v>
      </c>
      <c r="L7">
        <v>3.2099999999999997E-2</v>
      </c>
      <c r="M7">
        <v>3.3399999999999999E-2</v>
      </c>
      <c r="N7">
        <v>3.4799999999999998E-2</v>
      </c>
    </row>
    <row r="8" spans="2:16" x14ac:dyDescent="0.3">
      <c r="B8" t="s">
        <v>6</v>
      </c>
      <c r="C8" s="2">
        <v>1.3408</v>
      </c>
      <c r="D8" s="2">
        <v>1.0367</v>
      </c>
      <c r="E8" s="2">
        <v>1.0085999999999999</v>
      </c>
      <c r="F8">
        <v>3.4000000000000002E-2</v>
      </c>
      <c r="G8">
        <v>3.27E-2</v>
      </c>
      <c r="H8">
        <v>3.3799999999999997E-2</v>
      </c>
      <c r="I8">
        <v>3.2899999999999999E-2</v>
      </c>
      <c r="J8">
        <v>3.44E-2</v>
      </c>
      <c r="K8">
        <v>3.3799999999999997E-2</v>
      </c>
      <c r="L8">
        <v>3.2899999999999999E-2</v>
      </c>
      <c r="M8">
        <v>3.7699999999999997E-2</v>
      </c>
      <c r="N8">
        <v>3.73E-2</v>
      </c>
    </row>
    <row r="9" spans="2:16" x14ac:dyDescent="0.3">
      <c r="B9" t="s">
        <v>7</v>
      </c>
      <c r="C9" s="2">
        <v>1.1834</v>
      </c>
      <c r="D9" s="2">
        <v>1.0727</v>
      </c>
      <c r="E9" s="2">
        <v>1.0561</v>
      </c>
      <c r="F9">
        <v>3.1600000000000003E-2</v>
      </c>
      <c r="G9">
        <v>3.3099999999999997E-2</v>
      </c>
      <c r="H9">
        <v>3.3599999999999998E-2</v>
      </c>
      <c r="I9">
        <v>3.6299999999999999E-2</v>
      </c>
      <c r="J9">
        <v>3.7699999999999997E-2</v>
      </c>
      <c r="K9">
        <v>3.4500000000000003E-2</v>
      </c>
      <c r="L9">
        <v>3.2300000000000002E-2</v>
      </c>
      <c r="M9">
        <v>3.49E-2</v>
      </c>
      <c r="N9">
        <v>3.32E-2</v>
      </c>
    </row>
    <row r="10" spans="2:16" x14ac:dyDescent="0.3">
      <c r="B10" t="s">
        <v>8</v>
      </c>
      <c r="C10" s="2">
        <v>1.3229</v>
      </c>
      <c r="D10" s="2">
        <v>1.1718</v>
      </c>
      <c r="E10" s="2">
        <v>1.0840000000000001</v>
      </c>
      <c r="F10">
        <v>3.3300000000000003E-2</v>
      </c>
      <c r="G10">
        <v>3.3300000000000003E-2</v>
      </c>
      <c r="H10">
        <v>3.3099999999999997E-2</v>
      </c>
      <c r="I10">
        <v>3.2500000000000001E-2</v>
      </c>
      <c r="J10">
        <v>3.2199999999999999E-2</v>
      </c>
      <c r="K10">
        <v>3.3700000000000001E-2</v>
      </c>
      <c r="L10">
        <v>3.3599999999999998E-2</v>
      </c>
      <c r="M10">
        <v>3.3599999999999998E-2</v>
      </c>
      <c r="N10">
        <v>3.2199999999999999E-2</v>
      </c>
    </row>
    <row r="12" spans="2:16" x14ac:dyDescent="0.3">
      <c r="J12" t="s">
        <v>10</v>
      </c>
      <c r="K12" t="s">
        <v>9</v>
      </c>
    </row>
    <row r="13" spans="2:16" x14ac:dyDescent="0.3">
      <c r="C13">
        <f>C3-P3</f>
        <v>0.58416666666666661</v>
      </c>
      <c r="D13">
        <f>D3-P3</f>
        <v>0.3212666666666667</v>
      </c>
      <c r="E13">
        <f>E3-P3</f>
        <v>0.6530666666666668</v>
      </c>
      <c r="J13">
        <v>2000</v>
      </c>
      <c r="K13">
        <f t="shared" ref="K13:K20" si="0">AVERAGE(C13:E13)</f>
        <v>0.51949999999999996</v>
      </c>
    </row>
    <row r="14" spans="2:16" x14ac:dyDescent="0.3">
      <c r="C14">
        <f>C4-P3</f>
        <v>0.61846666666666661</v>
      </c>
      <c r="D14">
        <f>D4-P3</f>
        <v>0.80586666666666662</v>
      </c>
      <c r="E14">
        <f>E4-P3</f>
        <v>0.5965666666666668</v>
      </c>
      <c r="J14">
        <v>1500</v>
      </c>
      <c r="K14">
        <f t="shared" si="0"/>
        <v>0.67363333333333342</v>
      </c>
    </row>
    <row r="15" spans="2:16" x14ac:dyDescent="0.3">
      <c r="C15">
        <f>C5-P3</f>
        <v>0.6317666666666667</v>
      </c>
      <c r="D15">
        <f>D5-P3</f>
        <v>0.51406666666666678</v>
      </c>
      <c r="E15">
        <f>E5-P3</f>
        <v>-3.8333333333332442E-3</v>
      </c>
      <c r="F15">
        <f>F5-P3</f>
        <v>-5.333333333332746E-4</v>
      </c>
      <c r="G15">
        <f>G5-P3</f>
        <v>0.10706666666666675</v>
      </c>
      <c r="H15">
        <f>H5-P3</f>
        <v>-0.31073333333333331</v>
      </c>
      <c r="J15">
        <v>1000</v>
      </c>
      <c r="K15">
        <f t="shared" si="0"/>
        <v>0.38066666666666676</v>
      </c>
      <c r="L15">
        <f>AVERAGE(F15:H15)</f>
        <v>-6.8066666666666609E-2</v>
      </c>
    </row>
    <row r="16" spans="2:16" x14ac:dyDescent="0.3">
      <c r="C16">
        <f>C6-P3</f>
        <v>0.49476666666666669</v>
      </c>
      <c r="D16">
        <f>D6-P3</f>
        <v>0.41436666666666666</v>
      </c>
      <c r="E16">
        <f>E6-P3</f>
        <v>0.28426666666666678</v>
      </c>
      <c r="F16">
        <f>F6-P3</f>
        <v>0.23606666666666676</v>
      </c>
      <c r="G16">
        <f>G6-P3</f>
        <v>-2.5033333333333241E-2</v>
      </c>
      <c r="H16">
        <f>H6-P3</f>
        <v>-0.40643333333333331</v>
      </c>
      <c r="J16">
        <v>750</v>
      </c>
      <c r="K16">
        <f t="shared" si="0"/>
        <v>0.39779999999999999</v>
      </c>
      <c r="L16">
        <f>AVERAGE(F16:H16)</f>
        <v>-6.5133333333333265E-2</v>
      </c>
    </row>
    <row r="17" spans="3:11" x14ac:dyDescent="0.3">
      <c r="C17">
        <f>C7-P3</f>
        <v>0.60976666666666668</v>
      </c>
      <c r="D17">
        <f>D7-P3</f>
        <v>0.27386666666666681</v>
      </c>
      <c r="E17">
        <f>E7-P3</f>
        <v>0.16406666666666669</v>
      </c>
      <c r="J17">
        <v>500</v>
      </c>
      <c r="K17">
        <f t="shared" si="0"/>
        <v>0.34923333333333345</v>
      </c>
    </row>
    <row r="18" spans="3:11" x14ac:dyDescent="0.3">
      <c r="C18">
        <f>C8-P3</f>
        <v>0.5732666666666667</v>
      </c>
      <c r="D18">
        <f>D8-P3</f>
        <v>0.26916666666666667</v>
      </c>
      <c r="E18">
        <f>E8-P3</f>
        <v>0.24106666666666665</v>
      </c>
      <c r="J18">
        <v>250</v>
      </c>
      <c r="K18">
        <f t="shared" si="0"/>
        <v>0.36116666666666664</v>
      </c>
    </row>
    <row r="19" spans="3:11" x14ac:dyDescent="0.3">
      <c r="C19">
        <f>C9-P3</f>
        <v>0.41586666666666672</v>
      </c>
      <c r="D19">
        <f>D9-P3</f>
        <v>0.3051666666666667</v>
      </c>
      <c r="E19">
        <f>E9-P3</f>
        <v>0.28856666666666675</v>
      </c>
      <c r="J19">
        <v>125</v>
      </c>
      <c r="K19">
        <f t="shared" si="0"/>
        <v>0.33653333333333341</v>
      </c>
    </row>
    <row r="20" spans="3:11" x14ac:dyDescent="0.3">
      <c r="C20">
        <f>C10-P3</f>
        <v>0.55536666666666668</v>
      </c>
      <c r="D20">
        <f>D10-P3</f>
        <v>0.40426666666666666</v>
      </c>
      <c r="E20">
        <f>E10-P3</f>
        <v>0.31646666666666678</v>
      </c>
      <c r="J20">
        <v>25</v>
      </c>
      <c r="K20">
        <f t="shared" si="0"/>
        <v>0.42536666666666667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Benjamin Moore</cp:lastModifiedBy>
  <dcterms:created xsi:type="dcterms:W3CDTF">2023-01-31T18:56:14Z</dcterms:created>
  <dcterms:modified xsi:type="dcterms:W3CDTF">2023-02-02T01:28:47Z</dcterms:modified>
</cp:coreProperties>
</file>